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18'!$A$1:$H$66</definedName>
  </definedNames>
  <calcPr calcId="152511" refMode="R1C1"/>
</workbook>
</file>

<file path=xl/calcChain.xml><?xml version="1.0" encoding="utf-8"?>
<calcChain xmlns="http://schemas.openxmlformats.org/spreadsheetml/2006/main">
  <c r="H10" i="1" l="1"/>
  <c r="H18" i="1"/>
  <c r="A15" i="1"/>
</calcChain>
</file>

<file path=xl/sharedStrings.xml><?xml version="1.0" encoding="utf-8"?>
<sst xmlns="http://schemas.openxmlformats.org/spreadsheetml/2006/main" count="257" uniqueCount="98">
  <si>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</si>
  <si>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</si>
  <si>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</si>
  <si>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</si>
  <si>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</si>
  <si>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</si>
  <si>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</si>
  <si>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</si>
  <si>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</si>
  <si>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</si>
  <si>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</si>
  <si>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</si>
  <si>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"О краевом бюджете на 2016 год"</t>
  </si>
  <si>
    <t>от 01.12.2015 № 710</t>
  </si>
  <si>
    <t>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</si>
  <si>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</si>
  <si>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</si>
  <si>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 на 2014-2025 годы"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</si>
  <si>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</si>
  <si>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</si>
  <si>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</si>
  <si>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</si>
  <si>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</si>
  <si>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</si>
  <si>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15 1 01 54200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</si>
  <si>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</si>
  <si>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</si>
  <si>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</si>
  <si>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106 - км 112</t>
  </si>
  <si>
    <t>15 1 02 52140</t>
  </si>
  <si>
    <t>400</t>
  </si>
  <si>
    <t>Расходы дорожного фонда за счет остатков средств федерального бюджета на 01.01.2016 года</t>
  </si>
  <si>
    <t>1.1.1.3</t>
  </si>
  <si>
    <t>Реконструкция автомобильной дороги Петропавловск-Камчатский - Мильково на участке км 152- км 170</t>
  </si>
  <si>
    <t>1.1.1.4</t>
  </si>
  <si>
    <t>Реконструкция автомобильной дороги Петропавловск-Камчатский-Мильково на участке км 231 - км 249</t>
  </si>
  <si>
    <t>1.1.1.5</t>
  </si>
  <si>
    <t>Строительство мостового перехода через р. Кирганик на 16 км автомобильной дороги Мильково - Ключи - Усть-Камчатск</t>
  </si>
  <si>
    <t>1.1.1.6</t>
  </si>
  <si>
    <t>Строительство автозимника продленного действия Анавгай - Палана на участке км 230 - км 240</t>
  </si>
  <si>
    <t>1.1.1.7</t>
  </si>
  <si>
    <t>Реконструкция автомобильной дороги Петропавловск-Камчатский - Мильково на участке км 171 – км 181</t>
  </si>
  <si>
    <t>1.1.1.8</t>
  </si>
  <si>
    <t>Реконструкция автомобильной дороги Петропавловск-Камчатский - Мильково на участке км 208 - км 219</t>
  </si>
  <si>
    <t>1.1.1.9</t>
  </si>
  <si>
    <t>Реконструкция автомобильной дороги Петропавловск-Камчатский - Мильково на участке км 220 - км 230</t>
  </si>
  <si>
    <t>1.1.1.10</t>
  </si>
  <si>
    <t>Строительство автозимника продленного действия  Анавгай - Палана на участке км 0 - км 16</t>
  </si>
  <si>
    <t>2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</si>
  <si>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</si>
  <si>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</si>
  <si>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</si>
  <si>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</si>
  <si>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</si>
  <si>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</si>
  <si>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</si>
  <si>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05 3 01 40060</t>
  </si>
  <si>
    <t>500</t>
  </si>
  <si>
    <t>2.2</t>
  </si>
  <si>
    <t>2.2.1</t>
  </si>
  <si>
    <t>2.2.1.1</t>
  </si>
  <si>
    <t>15 1 01 09990</t>
  </si>
  <si>
    <t>2.2.1.2</t>
  </si>
  <si>
    <t>15 1 02 R2140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</si>
  <si>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</si>
  <si>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</si>
  <si>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</si>
  <si>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</si>
  <si>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</si>
  <si>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</si>
  <si>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</si>
  <si>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</si>
  <si>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</si>
  <si>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</si>
  <si>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2.2.1.11</t>
  </si>
  <si>
    <t>Строительство автозимника продленного действия  Анавгай -  Палана на участке км 17 - км 33 (проектные работы)</t>
  </si>
  <si>
    <t>2.2.1.12</t>
  </si>
  <si>
    <t>Реконструкция автомобильной дороги Петропавловск-Камчатский - Мильково на участке км 171 -  км 181 (проектные работы)</t>
  </si>
  <si>
    <t>2.2.1.13</t>
  </si>
  <si>
    <t>Реконструкция автомобильной дороги Петропавловск-Камчатский - Мильково на участке км 220 -  км 230 (проектные работы)</t>
  </si>
  <si>
    <t>2.2.1.14</t>
  </si>
  <si>
    <t>Реконструкция автомобильной дороги Петропавловск-Камчатский - Мильково на участке км 208 -  км 219 (проектные работы)</t>
  </si>
  <si>
    <t>2.2.1.15</t>
  </si>
  <si>
    <t>Реконструкция автомобильной дороги Елизово - Паратунка на участке мостового перехода через реку Половинка</t>
  </si>
  <si>
    <t>2.2.1.16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</si>
  <si>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</si>
  <si>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2.2.1.17</t>
  </si>
  <si>
    <t>Строительство автозимника продленного действия Анавгай - Палана на участке км 0 - км 16 (проектные работы)</t>
  </si>
  <si>
    <t>2.2.1.18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</si>
  <si>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</si>
  <si>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2.2.1.19</t>
  </si>
  <si>
    <t>Магистраль общегородского значения от II кольца до ул. Кавказской, включая ул. Ломоносова в г. Петропавловске-Камчатском</t>
  </si>
  <si>
    <t>15 1 04 40070</t>
  </si>
  <si>
    <t>2.2.1.20</t>
  </si>
  <si>
    <t>Реконструкция автомобильной дороги "Садовое кольцо-подъезд к СНТ "БАМ" (в том числе разработка проектной документации)</t>
  </si>
  <si>
    <t>Всего</t>
  </si>
  <si>
    <t>Приложение 14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</si>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</sst>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showGridLines="0" tabSelected="1" view="pageBreakPreview" zoomScale="85" zoomScaleNormal="85" zoomScaleSheetLayoutView="85" workbookViewId="0">
      <selection activeCell="H5" sqref="H5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42578125" style="6" customWidth="1"/>
    <col min="6" max="6" width="9.7109375" style="6" customWidth="1"/>
    <col min="7" max="8" width="26.28515625" style="6" customWidth="1"/>
    <col min="9" max="16384" width="9.140625" style="6"/>
  </cols>
  <sheetData>
    <row r="1" spans="1:8" x14ac:dyDescent="0.25">
      <c r="H1" s="24" t="s">
        <v>96</v>
      </c>
    </row>
    <row r="2" spans="1:8" x14ac:dyDescent="0.25">
      <c r="H2" s="24" t="s">
        <v>0</v>
      </c>
    </row>
    <row r="3" spans="1:8" x14ac:dyDescent="0.25">
      <c r="H3" s="24" t="s">
        <v>10</v>
      </c>
    </row>
    <row r="4" spans="1:8" x14ac:dyDescent="0.25">
      <c r="H4" s="24" t="s">
        <v>12</v>
      </c>
    </row>
    <row r="5" spans="1:8" x14ac:dyDescent="0.25">
      <c r="H5" s="24" t="s">
        <v>97</v>
      </c>
    </row>
    <row r="7" spans="1:8" x14ac:dyDescent="0.25">
      <c r="H7" s="24"/>
    </row>
    <row r="8" spans="1:8" x14ac:dyDescent="0.25">
      <c r="A8" s="25">
        <v>42548</v>
      </c>
      <c r="B8" s="3"/>
      <c r="C8" s="3"/>
      <c r="D8" s="3"/>
      <c r="E8" s="4"/>
      <c r="F8" s="3"/>
      <c r="H8" s="27" t="s">
        <v>11</v>
      </c>
    </row>
    <row r="9" spans="1:8" x14ac:dyDescent="0.25">
      <c r="A9" s="13"/>
      <c r="B9" s="3"/>
      <c r="C9" s="3"/>
      <c r="D9" s="3"/>
      <c r="E9" s="4"/>
      <c r="F9" s="3"/>
      <c r="H9" s="27" t="s">
        <v>0</v>
      </c>
    </row>
    <row r="10" spans="1:8" x14ac:dyDescent="0.25">
      <c r="A10" s="13"/>
      <c r="B10" s="3"/>
      <c r="C10" s="3"/>
      <c r="D10" s="3"/>
      <c r="E10" s="4"/>
      <c r="F10" s="3"/>
      <c r="H10" s="26" t="str">
        <f>CONCATENATE("""О краевом бюджете на ",2016," год """)</f>
        <v>"О краевом бюджете на 2016 год "</v>
      </c>
    </row>
    <row r="11" spans="1:8" x14ac:dyDescent="0.25">
      <c r="A11" s="1"/>
      <c r="B11" s="3"/>
      <c r="C11" s="3"/>
      <c r="D11" s="3"/>
      <c r="E11" s="4"/>
      <c r="F11" s="3"/>
      <c r="H11" s="26" t="s">
        <v>13</v>
      </c>
    </row>
    <row r="12" spans="1:8" x14ac:dyDescent="0.25">
      <c r="A12" s="1"/>
      <c r="B12" s="3"/>
      <c r="C12" s="3"/>
      <c r="D12" s="3"/>
      <c r="E12" s="4"/>
      <c r="F12" s="3"/>
      <c r="G12" s="3"/>
      <c r="H12" s="26"/>
    </row>
    <row r="13" spans="1:8" x14ac:dyDescent="0.25">
      <c r="A13" s="1"/>
      <c r="B13" s="3"/>
      <c r="C13" s="3"/>
      <c r="D13" s="3"/>
      <c r="E13" s="4"/>
      <c r="F13" s="3"/>
      <c r="G13" s="3"/>
      <c r="H13" s="5"/>
    </row>
    <row r="14" spans="1:8" x14ac:dyDescent="0.25">
      <c r="A14" s="1"/>
      <c r="B14" s="3"/>
      <c r="C14" s="3"/>
      <c r="D14" s="3"/>
      <c r="E14" s="4"/>
      <c r="F14" s="3"/>
      <c r="G14" s="3"/>
      <c r="H14" s="5"/>
    </row>
    <row r="15" spans="1:8" ht="18.75" x14ac:dyDescent="0.3">
      <c r="A15" s="33" t="str">
        <f>CONCATENATE("Распределение бюджетных ассигнований дорожного фонда Камчатского края на  ", 2016, " год")</f>
        <v>Распределение бюджетных ассигнований дорожного фонда Камчатского края на  2016 год</v>
      </c>
      <c r="B15" s="33"/>
      <c r="C15" s="33"/>
      <c r="D15" s="33"/>
      <c r="E15" s="33"/>
      <c r="F15" s="33"/>
      <c r="G15" s="33"/>
      <c r="H15" s="33"/>
    </row>
    <row r="16" spans="1:8" x14ac:dyDescent="0.25">
      <c r="A16" s="34"/>
      <c r="B16" s="34"/>
      <c r="C16" s="4"/>
      <c r="D16" s="4"/>
      <c r="E16" s="4"/>
      <c r="F16" s="4"/>
      <c r="G16" s="4"/>
      <c r="H16" s="4"/>
    </row>
    <row r="17" spans="1:8" x14ac:dyDescent="0.25">
      <c r="A17" s="2"/>
      <c r="B17" s="7"/>
      <c r="C17" s="7"/>
      <c r="D17" s="7"/>
      <c r="E17" s="4"/>
      <c r="F17" s="3"/>
      <c r="G17" s="3"/>
      <c r="H17" s="3"/>
    </row>
    <row r="18" spans="1:8" ht="15.75" customHeight="1" x14ac:dyDescent="0.25">
      <c r="A18" s="35" t="s">
        <v>1</v>
      </c>
      <c r="B18" s="36" t="s">
        <v>2</v>
      </c>
      <c r="C18" s="35" t="s">
        <v>3</v>
      </c>
      <c r="D18" s="35"/>
      <c r="E18" s="35"/>
      <c r="F18" s="35"/>
      <c r="G18" s="35" t="s">
        <v>8</v>
      </c>
      <c r="H18" s="38" t="str">
        <f>CONCATENATE("Годовой объем ассигнований на ",2016," год ")</f>
        <v xml:space="preserve">Годовой объем ассигнований на 2016 год </v>
      </c>
    </row>
    <row r="19" spans="1:8" ht="34.5" customHeight="1" x14ac:dyDescent="0.25">
      <c r="A19" s="35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5"/>
      <c r="H19" s="39"/>
    </row>
    <row r="20" spans="1:8" x14ac:dyDescent="0.25">
      <c r="A20" s="14" t="s">
        <v>6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</row>
    <row r="21" spans="1:8" x14ac:dyDescent="0.25">
      <c r="A21" s="11" t="s">
        <v>6</v>
      </c>
      <c r="B21" s="12" t="s">
        <v>15</v>
      </c>
      <c r="C21" s="19"/>
      <c r="D21" s="19"/>
      <c r="E21" s="19"/>
      <c r="F21" s="19"/>
      <c r="G21" s="12"/>
      <c r="H21" s="22">
        <v>3699880.4781300002</v>
      </c>
    </row>
    <row r="22" spans="1:8" ht="47.25" x14ac:dyDescent="0.25">
      <c r="A22" s="11" t="s">
        <v>16</v>
      </c>
      <c r="B22" s="12" t="s">
        <v>17</v>
      </c>
      <c r="C22" s="19"/>
      <c r="D22" s="19"/>
      <c r="E22" s="19"/>
      <c r="F22" s="19"/>
      <c r="G22" s="12"/>
      <c r="H22" s="22">
        <v>3699880.4781300002</v>
      </c>
    </row>
    <row r="23" spans="1:8" x14ac:dyDescent="0.25">
      <c r="A23" s="11" t="s">
        <v>18</v>
      </c>
      <c r="B23" s="12" t="s">
        <v>19</v>
      </c>
      <c r="C23" s="19"/>
      <c r="D23" s="19"/>
      <c r="E23" s="19"/>
      <c r="F23" s="19"/>
      <c r="G23" s="12"/>
      <c r="H23" s="22">
        <v>3699880.4781300002</v>
      </c>
    </row>
    <row r="24" spans="1:8" ht="63" x14ac:dyDescent="0.25">
      <c r="A24" s="9" t="s">
        <v>20</v>
      </c>
      <c r="B24" s="10" t="s">
        <v>21</v>
      </c>
      <c r="C24" s="18" t="s">
        <v>22</v>
      </c>
      <c r="D24" s="18" t="s">
        <v>23</v>
      </c>
      <c r="E24" s="18" t="s">
        <v>24</v>
      </c>
      <c r="F24" s="18" t="s">
        <v>25</v>
      </c>
      <c r="G24" s="10" t="s">
        <v>26</v>
      </c>
      <c r="H24" s="21">
        <v>223114.87</v>
      </c>
    </row>
    <row r="25" spans="1:8" ht="63" x14ac:dyDescent="0.25">
      <c r="A25" s="9" t="s">
        <v>27</v>
      </c>
      <c r="B25" s="10" t="s">
        <v>28</v>
      </c>
      <c r="C25" s="18" t="s">
        <v>22</v>
      </c>
      <c r="D25" s="18" t="s">
        <v>23</v>
      </c>
      <c r="E25" s="18" t="s">
        <v>29</v>
      </c>
      <c r="F25" s="18" t="s">
        <v>30</v>
      </c>
      <c r="G25" s="10" t="s">
        <v>26</v>
      </c>
      <c r="H25" s="21">
        <v>190617.69062000001</v>
      </c>
    </row>
    <row r="26" spans="1:8" ht="31.5" x14ac:dyDescent="0.25">
      <c r="A26" s="16"/>
      <c r="B26" s="17" t="s">
        <v>31</v>
      </c>
      <c r="C26" s="20"/>
      <c r="D26" s="20"/>
      <c r="E26" s="20"/>
      <c r="F26" s="20"/>
      <c r="G26" s="17"/>
      <c r="H26" s="23">
        <v>456.66861999999998</v>
      </c>
    </row>
    <row r="27" spans="1:8" ht="63" x14ac:dyDescent="0.25">
      <c r="A27" s="9" t="s">
        <v>32</v>
      </c>
      <c r="B27" s="10" t="s">
        <v>33</v>
      </c>
      <c r="C27" s="18" t="s">
        <v>22</v>
      </c>
      <c r="D27" s="18" t="s">
        <v>23</v>
      </c>
      <c r="E27" s="18" t="s">
        <v>29</v>
      </c>
      <c r="F27" s="18" t="s">
        <v>30</v>
      </c>
      <c r="G27" s="10" t="s">
        <v>26</v>
      </c>
      <c r="H27" s="21">
        <v>1192370.236</v>
      </c>
    </row>
    <row r="28" spans="1:8" ht="31.5" x14ac:dyDescent="0.25">
      <c r="A28" s="16"/>
      <c r="B28" s="17" t="s">
        <v>31</v>
      </c>
      <c r="C28" s="20"/>
      <c r="D28" s="20"/>
      <c r="E28" s="20"/>
      <c r="F28" s="20"/>
      <c r="G28" s="17"/>
      <c r="H28" s="23">
        <v>529576.74699999997</v>
      </c>
    </row>
    <row r="29" spans="1:8" ht="63" x14ac:dyDescent="0.25">
      <c r="A29" s="9" t="s">
        <v>34</v>
      </c>
      <c r="B29" s="10" t="s">
        <v>35</v>
      </c>
      <c r="C29" s="18" t="s">
        <v>22</v>
      </c>
      <c r="D29" s="18" t="s">
        <v>23</v>
      </c>
      <c r="E29" s="18" t="s">
        <v>29</v>
      </c>
      <c r="F29" s="18" t="s">
        <v>30</v>
      </c>
      <c r="G29" s="10" t="s">
        <v>26</v>
      </c>
      <c r="H29" s="21">
        <v>975685.24430000002</v>
      </c>
    </row>
    <row r="30" spans="1:8" ht="31.5" x14ac:dyDescent="0.25">
      <c r="A30" s="16"/>
      <c r="B30" s="17" t="s">
        <v>31</v>
      </c>
      <c r="C30" s="20"/>
      <c r="D30" s="20"/>
      <c r="E30" s="20"/>
      <c r="F30" s="20"/>
      <c r="G30" s="17"/>
      <c r="H30" s="23">
        <v>148567.76430000001</v>
      </c>
    </row>
    <row r="31" spans="1:8" ht="63" x14ac:dyDescent="0.25">
      <c r="A31" s="9" t="s">
        <v>36</v>
      </c>
      <c r="B31" s="10" t="s">
        <v>37</v>
      </c>
      <c r="C31" s="18" t="s">
        <v>22</v>
      </c>
      <c r="D31" s="18" t="s">
        <v>23</v>
      </c>
      <c r="E31" s="18" t="s">
        <v>29</v>
      </c>
      <c r="F31" s="18" t="s">
        <v>30</v>
      </c>
      <c r="G31" s="10" t="s">
        <v>26</v>
      </c>
      <c r="H31" s="21">
        <v>247254.80799999999</v>
      </c>
    </row>
    <row r="32" spans="1:8" ht="31.5" x14ac:dyDescent="0.25">
      <c r="A32" s="16"/>
      <c r="B32" s="17" t="s">
        <v>31</v>
      </c>
      <c r="C32" s="20"/>
      <c r="D32" s="20"/>
      <c r="E32" s="20"/>
      <c r="F32" s="20"/>
      <c r="G32" s="17"/>
      <c r="H32" s="23">
        <v>12968</v>
      </c>
    </row>
    <row r="33" spans="1:8" ht="63" x14ac:dyDescent="0.25">
      <c r="A33" s="9" t="s">
        <v>38</v>
      </c>
      <c r="B33" s="10" t="s">
        <v>39</v>
      </c>
      <c r="C33" s="18" t="s">
        <v>22</v>
      </c>
      <c r="D33" s="18" t="s">
        <v>23</v>
      </c>
      <c r="E33" s="18" t="s">
        <v>29</v>
      </c>
      <c r="F33" s="18" t="s">
        <v>30</v>
      </c>
      <c r="G33" s="10" t="s">
        <v>26</v>
      </c>
      <c r="H33" s="21">
        <v>427274.14620999998</v>
      </c>
    </row>
    <row r="34" spans="1:8" ht="31.5" x14ac:dyDescent="0.25">
      <c r="A34" s="16"/>
      <c r="B34" s="17" t="s">
        <v>31</v>
      </c>
      <c r="C34" s="20"/>
      <c r="D34" s="20"/>
      <c r="E34" s="20"/>
      <c r="F34" s="20"/>
      <c r="G34" s="17"/>
      <c r="H34" s="23">
        <v>262252.31520999997</v>
      </c>
    </row>
    <row r="35" spans="1:8" ht="63" x14ac:dyDescent="0.25">
      <c r="A35" s="9" t="s">
        <v>40</v>
      </c>
      <c r="B35" s="10" t="s">
        <v>41</v>
      </c>
      <c r="C35" s="18" t="s">
        <v>22</v>
      </c>
      <c r="D35" s="18" t="s">
        <v>23</v>
      </c>
      <c r="E35" s="18" t="s">
        <v>29</v>
      </c>
      <c r="F35" s="18" t="s">
        <v>30</v>
      </c>
      <c r="G35" s="10" t="s">
        <v>26</v>
      </c>
      <c r="H35" s="21">
        <v>208954.535</v>
      </c>
    </row>
    <row r="36" spans="1:8" ht="63" x14ac:dyDescent="0.25">
      <c r="A36" s="9" t="s">
        <v>42</v>
      </c>
      <c r="B36" s="10" t="s">
        <v>43</v>
      </c>
      <c r="C36" s="18" t="s">
        <v>22</v>
      </c>
      <c r="D36" s="18" t="s">
        <v>23</v>
      </c>
      <c r="E36" s="18" t="s">
        <v>29</v>
      </c>
      <c r="F36" s="18" t="s">
        <v>30</v>
      </c>
      <c r="G36" s="10" t="s">
        <v>26</v>
      </c>
      <c r="H36" s="21">
        <v>61063.105000000003</v>
      </c>
    </row>
    <row r="37" spans="1:8" ht="63" x14ac:dyDescent="0.25">
      <c r="A37" s="9" t="s">
        <v>44</v>
      </c>
      <c r="B37" s="10" t="s">
        <v>45</v>
      </c>
      <c r="C37" s="18" t="s">
        <v>22</v>
      </c>
      <c r="D37" s="18" t="s">
        <v>23</v>
      </c>
      <c r="E37" s="18" t="s">
        <v>29</v>
      </c>
      <c r="F37" s="18" t="s">
        <v>30</v>
      </c>
      <c r="G37" s="10" t="s">
        <v>26</v>
      </c>
      <c r="H37" s="21">
        <v>134126.25599999999</v>
      </c>
    </row>
    <row r="38" spans="1:8" ht="63" x14ac:dyDescent="0.25">
      <c r="A38" s="9" t="s">
        <v>46</v>
      </c>
      <c r="B38" s="10" t="s">
        <v>47</v>
      </c>
      <c r="C38" s="18" t="s">
        <v>22</v>
      </c>
      <c r="D38" s="18" t="s">
        <v>23</v>
      </c>
      <c r="E38" s="18" t="s">
        <v>29</v>
      </c>
      <c r="F38" s="18" t="s">
        <v>30</v>
      </c>
      <c r="G38" s="10" t="s">
        <v>26</v>
      </c>
      <c r="H38" s="21">
        <v>39419.587</v>
      </c>
    </row>
    <row r="39" spans="1:8" x14ac:dyDescent="0.25">
      <c r="A39" s="11" t="s">
        <v>48</v>
      </c>
      <c r="B39" s="12" t="s">
        <v>49</v>
      </c>
      <c r="C39" s="19"/>
      <c r="D39" s="19"/>
      <c r="E39" s="19"/>
      <c r="F39" s="19"/>
      <c r="G39" s="12"/>
      <c r="H39" s="22">
        <v>1273126.2350600001</v>
      </c>
    </row>
    <row r="40" spans="1:8" ht="94.5" x14ac:dyDescent="0.25">
      <c r="A40" s="11" t="s">
        <v>50</v>
      </c>
      <c r="B40" s="12" t="s">
        <v>51</v>
      </c>
      <c r="C40" s="19"/>
      <c r="D40" s="19"/>
      <c r="E40" s="19"/>
      <c r="F40" s="19"/>
      <c r="G40" s="12"/>
      <c r="H40" s="22">
        <v>25584.93994</v>
      </c>
    </row>
    <row r="41" spans="1:8" ht="31.5" x14ac:dyDescent="0.25">
      <c r="A41" s="11" t="s">
        <v>52</v>
      </c>
      <c r="B41" s="12" t="s">
        <v>53</v>
      </c>
      <c r="C41" s="19"/>
      <c r="D41" s="19"/>
      <c r="E41" s="19"/>
      <c r="F41" s="19"/>
      <c r="G41" s="12"/>
      <c r="H41" s="22">
        <v>25584.93994</v>
      </c>
    </row>
    <row r="42" spans="1:8" ht="78.75" x14ac:dyDescent="0.25">
      <c r="A42" s="9" t="s">
        <v>54</v>
      </c>
      <c r="B42" s="10" t="s">
        <v>55</v>
      </c>
      <c r="C42" s="18" t="s">
        <v>22</v>
      </c>
      <c r="D42" s="18" t="s">
        <v>23</v>
      </c>
      <c r="E42" s="18" t="s">
        <v>56</v>
      </c>
      <c r="F42" s="18" t="s">
        <v>57</v>
      </c>
      <c r="G42" s="10" t="s">
        <v>26</v>
      </c>
      <c r="H42" s="21">
        <v>25584.93994</v>
      </c>
    </row>
    <row r="43" spans="1:8" ht="47.25" x14ac:dyDescent="0.25">
      <c r="A43" s="11" t="s">
        <v>58</v>
      </c>
      <c r="B43" s="12" t="s">
        <v>17</v>
      </c>
      <c r="C43" s="19"/>
      <c r="D43" s="19"/>
      <c r="E43" s="19"/>
      <c r="F43" s="19"/>
      <c r="G43" s="12"/>
      <c r="H43" s="22">
        <v>1247541.2951199999</v>
      </c>
    </row>
    <row r="44" spans="1:8" x14ac:dyDescent="0.25">
      <c r="A44" s="11" t="s">
        <v>59</v>
      </c>
      <c r="B44" s="12" t="s">
        <v>19</v>
      </c>
      <c r="C44" s="19"/>
      <c r="D44" s="19"/>
      <c r="E44" s="19"/>
      <c r="F44" s="19"/>
      <c r="G44" s="12"/>
      <c r="H44" s="22">
        <v>1247541.2951199999</v>
      </c>
    </row>
    <row r="45" spans="1:8" ht="63" x14ac:dyDescent="0.25">
      <c r="A45" s="9" t="s">
        <v>60</v>
      </c>
      <c r="B45" s="10" t="s">
        <v>21</v>
      </c>
      <c r="C45" s="18" t="s">
        <v>22</v>
      </c>
      <c r="D45" s="18" t="s">
        <v>23</v>
      </c>
      <c r="E45" s="18" t="s">
        <v>61</v>
      </c>
      <c r="F45" s="18" t="s">
        <v>25</v>
      </c>
      <c r="G45" s="10" t="s">
        <v>26</v>
      </c>
      <c r="H45" s="21">
        <v>703223.99673999997</v>
      </c>
    </row>
    <row r="46" spans="1:8" ht="63" x14ac:dyDescent="0.25">
      <c r="A46" s="9" t="s">
        <v>62</v>
      </c>
      <c r="B46" s="10" t="s">
        <v>28</v>
      </c>
      <c r="C46" s="18" t="s">
        <v>22</v>
      </c>
      <c r="D46" s="18" t="s">
        <v>23</v>
      </c>
      <c r="E46" s="18" t="s">
        <v>63</v>
      </c>
      <c r="F46" s="18" t="s">
        <v>30</v>
      </c>
      <c r="G46" s="10" t="s">
        <v>26</v>
      </c>
      <c r="H46" s="21">
        <v>21541.77</v>
      </c>
    </row>
    <row r="47" spans="1:8" ht="63" x14ac:dyDescent="0.25">
      <c r="A47" s="9" t="s">
        <v>64</v>
      </c>
      <c r="B47" s="10" t="s">
        <v>33</v>
      </c>
      <c r="C47" s="18" t="s">
        <v>22</v>
      </c>
      <c r="D47" s="18" t="s">
        <v>23</v>
      </c>
      <c r="E47" s="18" t="s">
        <v>63</v>
      </c>
      <c r="F47" s="18" t="s">
        <v>30</v>
      </c>
      <c r="G47" s="10" t="s">
        <v>26</v>
      </c>
      <c r="H47" s="21">
        <v>75521.898000000001</v>
      </c>
    </row>
    <row r="48" spans="1:8" ht="63" x14ac:dyDescent="0.25">
      <c r="A48" s="9" t="s">
        <v>65</v>
      </c>
      <c r="B48" s="10" t="s">
        <v>35</v>
      </c>
      <c r="C48" s="18" t="s">
        <v>22</v>
      </c>
      <c r="D48" s="18" t="s">
        <v>23</v>
      </c>
      <c r="E48" s="18" t="s">
        <v>63</v>
      </c>
      <c r="F48" s="18" t="s">
        <v>30</v>
      </c>
      <c r="G48" s="10" t="s">
        <v>26</v>
      </c>
      <c r="H48" s="21">
        <v>51700</v>
      </c>
    </row>
    <row r="49" spans="1:8" ht="63" x14ac:dyDescent="0.25">
      <c r="A49" s="9" t="s">
        <v>66</v>
      </c>
      <c r="B49" s="10" t="s">
        <v>37</v>
      </c>
      <c r="C49" s="18" t="s">
        <v>22</v>
      </c>
      <c r="D49" s="18" t="s">
        <v>23</v>
      </c>
      <c r="E49" s="18" t="s">
        <v>63</v>
      </c>
      <c r="F49" s="18" t="s">
        <v>30</v>
      </c>
      <c r="G49" s="10" t="s">
        <v>26</v>
      </c>
      <c r="H49" s="21">
        <v>51486.750999999997</v>
      </c>
    </row>
    <row r="50" spans="1:8" ht="63" x14ac:dyDescent="0.25">
      <c r="A50" s="9" t="s">
        <v>67</v>
      </c>
      <c r="B50" s="10" t="s">
        <v>39</v>
      </c>
      <c r="C50" s="18" t="s">
        <v>22</v>
      </c>
      <c r="D50" s="18" t="s">
        <v>23</v>
      </c>
      <c r="E50" s="18" t="s">
        <v>63</v>
      </c>
      <c r="F50" s="18" t="s">
        <v>30</v>
      </c>
      <c r="G50" s="10" t="s">
        <v>26</v>
      </c>
      <c r="H50" s="21">
        <v>20059.025000000001</v>
      </c>
    </row>
    <row r="51" spans="1:8" ht="63" x14ac:dyDescent="0.25">
      <c r="A51" s="9" t="s">
        <v>68</v>
      </c>
      <c r="B51" s="10" t="s">
        <v>41</v>
      </c>
      <c r="C51" s="18" t="s">
        <v>22</v>
      </c>
      <c r="D51" s="18" t="s">
        <v>23</v>
      </c>
      <c r="E51" s="18" t="s">
        <v>63</v>
      </c>
      <c r="F51" s="18" t="s">
        <v>30</v>
      </c>
      <c r="G51" s="10" t="s">
        <v>26</v>
      </c>
      <c r="H51" s="21">
        <v>53207.155500000001</v>
      </c>
    </row>
    <row r="52" spans="1:8" ht="63" x14ac:dyDescent="0.25">
      <c r="A52" s="9" t="s">
        <v>69</v>
      </c>
      <c r="B52" s="10" t="s">
        <v>43</v>
      </c>
      <c r="C52" s="18" t="s">
        <v>22</v>
      </c>
      <c r="D52" s="18" t="s">
        <v>23</v>
      </c>
      <c r="E52" s="18" t="s">
        <v>63</v>
      </c>
      <c r="F52" s="18" t="s">
        <v>30</v>
      </c>
      <c r="G52" s="10" t="s">
        <v>26</v>
      </c>
      <c r="H52" s="21">
        <v>20463.927</v>
      </c>
    </row>
    <row r="53" spans="1:8" ht="63" x14ac:dyDescent="0.25">
      <c r="A53" s="9" t="s">
        <v>70</v>
      </c>
      <c r="B53" s="10" t="s">
        <v>45</v>
      </c>
      <c r="C53" s="18" t="s">
        <v>22</v>
      </c>
      <c r="D53" s="18" t="s">
        <v>23</v>
      </c>
      <c r="E53" s="18" t="s">
        <v>63</v>
      </c>
      <c r="F53" s="18" t="s">
        <v>30</v>
      </c>
      <c r="G53" s="10" t="s">
        <v>26</v>
      </c>
      <c r="H53" s="21">
        <v>37279.800999999999</v>
      </c>
    </row>
    <row r="54" spans="1:8" ht="63" x14ac:dyDescent="0.25">
      <c r="A54" s="9" t="s">
        <v>71</v>
      </c>
      <c r="B54" s="10" t="s">
        <v>72</v>
      </c>
      <c r="C54" s="18" t="s">
        <v>22</v>
      </c>
      <c r="D54" s="18" t="s">
        <v>23</v>
      </c>
      <c r="E54" s="18" t="s">
        <v>73</v>
      </c>
      <c r="F54" s="18" t="s">
        <v>30</v>
      </c>
      <c r="G54" s="10" t="s">
        <v>26</v>
      </c>
      <c r="H54" s="21">
        <v>8518.1560000000009</v>
      </c>
    </row>
    <row r="55" spans="1:8" ht="63" x14ac:dyDescent="0.25">
      <c r="A55" s="9" t="s">
        <v>74</v>
      </c>
      <c r="B55" s="10" t="s">
        <v>75</v>
      </c>
      <c r="C55" s="18" t="s">
        <v>22</v>
      </c>
      <c r="D55" s="18" t="s">
        <v>23</v>
      </c>
      <c r="E55" s="18" t="s">
        <v>73</v>
      </c>
      <c r="F55" s="18" t="s">
        <v>30</v>
      </c>
      <c r="G55" s="10" t="s">
        <v>26</v>
      </c>
      <c r="H55" s="21">
        <v>11584.44817</v>
      </c>
    </row>
    <row r="56" spans="1:8" ht="63" x14ac:dyDescent="0.25">
      <c r="A56" s="9" t="s">
        <v>76</v>
      </c>
      <c r="B56" s="10" t="s">
        <v>77</v>
      </c>
      <c r="C56" s="18" t="s">
        <v>22</v>
      </c>
      <c r="D56" s="18" t="s">
        <v>23</v>
      </c>
      <c r="E56" s="18" t="s">
        <v>73</v>
      </c>
      <c r="F56" s="18" t="s">
        <v>30</v>
      </c>
      <c r="G56" s="10" t="s">
        <v>26</v>
      </c>
      <c r="H56" s="21">
        <v>11221.374529999999</v>
      </c>
    </row>
    <row r="57" spans="1:8" ht="63" x14ac:dyDescent="0.25">
      <c r="A57" s="9" t="s">
        <v>78</v>
      </c>
      <c r="B57" s="10" t="s">
        <v>79</v>
      </c>
      <c r="C57" s="18" t="s">
        <v>22</v>
      </c>
      <c r="D57" s="18" t="s">
        <v>23</v>
      </c>
      <c r="E57" s="18" t="s">
        <v>73</v>
      </c>
      <c r="F57" s="18" t="s">
        <v>30</v>
      </c>
      <c r="G57" s="10" t="s">
        <v>26</v>
      </c>
      <c r="H57" s="21">
        <v>9199.9380299999993</v>
      </c>
    </row>
    <row r="58" spans="1:8" ht="63" x14ac:dyDescent="0.25">
      <c r="A58" s="9" t="s">
        <v>80</v>
      </c>
      <c r="B58" s="10" t="s">
        <v>81</v>
      </c>
      <c r="C58" s="18" t="s">
        <v>22</v>
      </c>
      <c r="D58" s="18" t="s">
        <v>23</v>
      </c>
      <c r="E58" s="18" t="s">
        <v>73</v>
      </c>
      <c r="F58" s="18" t="s">
        <v>30</v>
      </c>
      <c r="G58" s="10" t="s">
        <v>26</v>
      </c>
      <c r="H58" s="21">
        <v>12378.732309999999</v>
      </c>
    </row>
    <row r="59" spans="1:8" ht="63" x14ac:dyDescent="0.25">
      <c r="A59" s="9" t="s">
        <v>82</v>
      </c>
      <c r="B59" s="10" t="s">
        <v>83</v>
      </c>
      <c r="C59" s="18" t="s">
        <v>22</v>
      </c>
      <c r="D59" s="18" t="s">
        <v>23</v>
      </c>
      <c r="E59" s="18" t="s">
        <v>73</v>
      </c>
      <c r="F59" s="18" t="s">
        <v>30</v>
      </c>
      <c r="G59" s="10" t="s">
        <v>26</v>
      </c>
      <c r="H59" s="21">
        <v>93278.321100000001</v>
      </c>
    </row>
    <row r="60" spans="1:8" ht="63" x14ac:dyDescent="0.25">
      <c r="A60" s="9" t="s">
        <v>84</v>
      </c>
      <c r="B60" s="10" t="s">
        <v>85</v>
      </c>
      <c r="C60" s="18" t="s">
        <v>22</v>
      </c>
      <c r="D60" s="18" t="s">
        <v>23</v>
      </c>
      <c r="E60" s="18" t="s">
        <v>73</v>
      </c>
      <c r="F60" s="18" t="s">
        <v>30</v>
      </c>
      <c r="G60" s="10" t="s">
        <v>26</v>
      </c>
      <c r="H60" s="21">
        <v>14681.001029999999</v>
      </c>
    </row>
    <row r="61" spans="1:8" ht="63" x14ac:dyDescent="0.25">
      <c r="A61" s="9" t="s">
        <v>86</v>
      </c>
      <c r="B61" s="10" t="s">
        <v>87</v>
      </c>
      <c r="C61" s="18" t="s">
        <v>22</v>
      </c>
      <c r="D61" s="18" t="s">
        <v>23</v>
      </c>
      <c r="E61" s="18" t="s">
        <v>73</v>
      </c>
      <c r="F61" s="18" t="s">
        <v>30</v>
      </c>
      <c r="G61" s="10" t="s">
        <v>26</v>
      </c>
      <c r="H61" s="21">
        <v>9556.9060000000009</v>
      </c>
    </row>
    <row r="62" spans="1:8" ht="63" x14ac:dyDescent="0.25">
      <c r="A62" s="9" t="s">
        <v>88</v>
      </c>
      <c r="B62" s="10" t="s">
        <v>89</v>
      </c>
      <c r="C62" s="18" t="s">
        <v>22</v>
      </c>
      <c r="D62" s="18" t="s">
        <v>23</v>
      </c>
      <c r="E62" s="18" t="s">
        <v>73</v>
      </c>
      <c r="F62" s="18" t="s">
        <v>30</v>
      </c>
      <c r="G62" s="10" t="s">
        <v>26</v>
      </c>
      <c r="H62" s="21">
        <v>4533.0384000000004</v>
      </c>
    </row>
    <row r="63" spans="1:8" ht="63" x14ac:dyDescent="0.25">
      <c r="A63" s="9" t="s">
        <v>90</v>
      </c>
      <c r="B63" s="10" t="s">
        <v>91</v>
      </c>
      <c r="C63" s="18" t="s">
        <v>22</v>
      </c>
      <c r="D63" s="18" t="s">
        <v>23</v>
      </c>
      <c r="E63" s="18" t="s">
        <v>92</v>
      </c>
      <c r="F63" s="18" t="s">
        <v>57</v>
      </c>
      <c r="G63" s="10" t="s">
        <v>26</v>
      </c>
      <c r="H63" s="21">
        <v>32153.581259999999</v>
      </c>
    </row>
    <row r="64" spans="1:8" ht="63" x14ac:dyDescent="0.25">
      <c r="A64" s="9" t="s">
        <v>93</v>
      </c>
      <c r="B64" s="10" t="s">
        <v>94</v>
      </c>
      <c r="C64" s="18" t="s">
        <v>22</v>
      </c>
      <c r="D64" s="18" t="s">
        <v>23</v>
      </c>
      <c r="E64" s="18" t="s">
        <v>92</v>
      </c>
      <c r="F64" s="18" t="s">
        <v>57</v>
      </c>
      <c r="G64" s="10" t="s">
        <v>26</v>
      </c>
      <c r="H64" s="21">
        <v>5951.4740499999998</v>
      </c>
    </row>
    <row r="65" spans="1:8" x14ac:dyDescent="0.25">
      <c r="A65" s="28"/>
      <c r="B65" s="29" t="s">
        <v>95</v>
      </c>
      <c r="C65" s="30"/>
      <c r="D65" s="30"/>
      <c r="E65" s="30"/>
      <c r="F65" s="30"/>
      <c r="G65" s="28"/>
      <c r="H65" s="31">
        <v>4973006.7131899996</v>
      </c>
    </row>
    <row r="66" spans="1:8" x14ac:dyDescent="0.25">
      <c r="H66" s="32" t="s">
        <v>14</v>
      </c>
    </row>
    <row r="68" spans="1:8" x14ac:dyDescent="0.25">
      <c r="H68" s="15"/>
    </row>
    <row r="69" spans="1:8" x14ac:dyDescent="0.25">
      <c r="H69" s="15"/>
    </row>
    <row r="70" spans="1:8" x14ac:dyDescent="0.25">
      <c r="H70" s="15"/>
    </row>
    <row r="71" spans="1:8" x14ac:dyDescent="0.25">
      <c r="H71" s="15"/>
    </row>
    <row r="72" spans="1:8" x14ac:dyDescent="0.25">
      <c r="H72" s="15"/>
    </row>
    <row r="73" spans="1:8" x14ac:dyDescent="0.25">
      <c r="H73" s="15"/>
    </row>
    <row r="74" spans="1:8" x14ac:dyDescent="0.25">
      <c r="H74" s="15"/>
    </row>
    <row r="75" spans="1:8" x14ac:dyDescent="0.25">
      <c r="H75" s="15"/>
    </row>
    <row r="76" spans="1:8" x14ac:dyDescent="0.25">
      <c r="H76" s="15"/>
    </row>
    <row r="77" spans="1:8" x14ac:dyDescent="0.25">
      <c r="H77" s="15"/>
    </row>
    <row r="78" spans="1:8" x14ac:dyDescent="0.25">
      <c r="H78" s="15"/>
    </row>
    <row r="79" spans="1:8" x14ac:dyDescent="0.25">
      <c r="H79" s="15"/>
    </row>
    <row r="80" spans="1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  <row r="169" spans="8:8" x14ac:dyDescent="0.25">
      <c r="H169" s="15"/>
    </row>
    <row r="170" spans="8:8" x14ac:dyDescent="0.25">
      <c r="H170" s="15"/>
    </row>
  </sheetData>
  <mergeCells count="7">
    <mergeCell ref="A15:H15"/>
    <mergeCell ref="A16:B16"/>
    <mergeCell ref="A18:A19"/>
    <mergeCell ref="B18:B19"/>
    <mergeCell ref="C18:F18"/>
    <mergeCell ref="G18:G19"/>
    <mergeCell ref="H18:H19"/>
  </mergeCells>
  <pageMargins left="0.31496062992125984" right="0.23622047244094491" top="0.35433070866141736" bottom="0.39370078740157483" header="0.15748031496062992" footer="0.15748031496062992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2016-12-20T23:18:17Z</dcterms:modified>
</cp:coreProperties>
</file>